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Z:\3.Edificaciones\1- General\Procesos\20-proceso de pozo tubular y sistema de tratamiento de agua -PARA REVISION DE VIRGINIA-\16-5-18 a procesar como obra\"/>
    </mc:Choice>
  </mc:AlternateContent>
  <bookViews>
    <workbookView xWindow="0" yWindow="0" windowWidth="20490" windowHeight="7230" activeTab="1"/>
  </bookViews>
  <sheets>
    <sheet name="CAIPI BARAHONA" sheetId="9" r:id="rId1"/>
    <sheet name="CAIPI PUEBLO NUEVO" sheetId="10" r:id="rId2"/>
    <sheet name="analisis de caseta" sheetId="7" state="hidden" r:id="rId3"/>
  </sheets>
  <definedNames>
    <definedName name="_xlnm.Print_Area" localSheetId="2">'analisis de caseta'!$A$1:$F$29</definedName>
    <definedName name="_xlnm.Print_Area" localSheetId="0">'CAIPI BARAHONA'!$A$1:$G$50</definedName>
    <definedName name="_xlnm.Print_Area" localSheetId="1">'CAIPI PUEBLO NUEVO'!$A$1:$G$50</definedName>
    <definedName name="_xlnm.Print_Titles" localSheetId="0">'CAIPI BARAHONA'!$1:$14</definedName>
    <definedName name="_xlnm.Print_Titles" localSheetId="1">'CAIPI PUEBLO NUEVO'!$1:$14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0" l="1"/>
  <c r="F34" i="10"/>
  <c r="F33" i="10"/>
  <c r="F32" i="10"/>
  <c r="F31" i="10"/>
  <c r="F30" i="10"/>
  <c r="F29" i="10"/>
  <c r="F26" i="10"/>
  <c r="F23" i="10"/>
  <c r="F22" i="10"/>
  <c r="F21" i="10"/>
  <c r="F20" i="10"/>
  <c r="F19" i="10"/>
  <c r="F18" i="10"/>
  <c r="F17" i="10"/>
  <c r="G37" i="9"/>
  <c r="F35" i="9"/>
  <c r="F34" i="9"/>
  <c r="F33" i="9"/>
  <c r="F32" i="9"/>
  <c r="F31" i="9"/>
  <c r="F30" i="9"/>
  <c r="F29" i="9"/>
  <c r="G28" i="9" s="1"/>
  <c r="F26" i="9"/>
  <c r="G25" i="9" s="1"/>
  <c r="F23" i="9"/>
  <c r="F22" i="9"/>
  <c r="F21" i="9"/>
  <c r="F20" i="9"/>
  <c r="G16" i="9" s="1"/>
  <c r="F19" i="9"/>
  <c r="F18" i="9"/>
  <c r="F17" i="9"/>
  <c r="G28" i="10"/>
  <c r="A29" i="10"/>
  <c r="A30" i="10" s="1"/>
  <c r="A31" i="10" s="1"/>
  <c r="A32" i="10" s="1"/>
  <c r="A33" i="10" s="1"/>
  <c r="A34" i="10" s="1"/>
  <c r="A35" i="10" s="1"/>
  <c r="G25" i="10"/>
  <c r="A26" i="10"/>
  <c r="A17" i="10"/>
  <c r="A18" i="10" s="1"/>
  <c r="A19" i="10" s="1"/>
  <c r="A20" i="10" s="1"/>
  <c r="A21" i="10" s="1"/>
  <c r="A22" i="10" s="1"/>
  <c r="A23" i="10" s="1"/>
  <c r="A29" i="9"/>
  <c r="A30" i="9" s="1"/>
  <c r="A31" i="9" s="1"/>
  <c r="A32" i="9" s="1"/>
  <c r="A33" i="9" s="1"/>
  <c r="A34" i="9" s="1"/>
  <c r="A35" i="9" s="1"/>
  <c r="A26" i="9"/>
  <c r="A17" i="9"/>
  <c r="A18" i="9" s="1"/>
  <c r="A19" i="9" s="1"/>
  <c r="A20" i="9" s="1"/>
  <c r="A21" i="9" s="1"/>
  <c r="A22" i="9" s="1"/>
  <c r="A23" i="9" s="1"/>
  <c r="G16" i="10" l="1"/>
  <c r="G37" i="10"/>
  <c r="F46" i="10" s="1"/>
  <c r="G46" i="10" s="1"/>
  <c r="F42" i="10" l="1"/>
  <c r="G42" i="10" s="1"/>
  <c r="F40" i="10"/>
  <c r="G40" i="10" s="1"/>
  <c r="F45" i="10"/>
  <c r="G45" i="10" s="1"/>
  <c r="F47" i="10"/>
  <c r="G47" i="10" s="1"/>
  <c r="F44" i="10"/>
  <c r="G44" i="10" s="1"/>
  <c r="F41" i="10"/>
  <c r="G41" i="10" s="1"/>
  <c r="F43" i="10"/>
  <c r="G43" i="10" s="1"/>
  <c r="G48" i="10" l="1"/>
  <c r="G50" i="10" s="1"/>
  <c r="F6" i="7" l="1"/>
  <c r="F7" i="7"/>
  <c r="F8" i="7"/>
  <c r="F9" i="7"/>
  <c r="F10" i="7"/>
  <c r="D19" i="7" l="1"/>
  <c r="F19" i="7" s="1"/>
  <c r="D6" i="7"/>
  <c r="F22" i="7"/>
  <c r="F23" i="7"/>
  <c r="F24" i="7"/>
  <c r="F25" i="7"/>
  <c r="F21" i="7"/>
  <c r="D20" i="7"/>
  <c r="F20" i="7" s="1"/>
  <c r="D17" i="7"/>
  <c r="D18" i="7" s="1"/>
  <c r="F18" i="7" s="1"/>
  <c r="D15" i="7"/>
  <c r="F15" i="7" s="1"/>
  <c r="D14" i="7"/>
  <c r="D16" i="7" s="1"/>
  <c r="F16" i="7" s="1"/>
  <c r="D13" i="7"/>
  <c r="F13" i="7" s="1"/>
  <c r="D12" i="7"/>
  <c r="F12" i="7" s="1"/>
  <c r="D11" i="7"/>
  <c r="F11" i="7" s="1"/>
  <c r="D10" i="7"/>
  <c r="D7" i="7"/>
  <c r="F17" i="7" l="1"/>
  <c r="F14" i="7"/>
  <c r="F27" i="7" l="1"/>
  <c r="F41" i="9" l="1"/>
  <c r="G41" i="9" s="1"/>
  <c r="F45" i="9"/>
  <c r="G45" i="9" s="1"/>
  <c r="F47" i="9"/>
  <c r="G47" i="9"/>
  <c r="F44" i="9"/>
  <c r="G44" i="9" s="1"/>
  <c r="F42" i="9"/>
  <c r="G42" i="9" s="1"/>
  <c r="F43" i="9"/>
  <c r="G43" i="9" s="1"/>
  <c r="F40" i="9"/>
  <c r="G40" i="9" s="1"/>
  <c r="G48" i="9" s="1"/>
  <c r="G50" i="9" s="1"/>
  <c r="F46" i="9"/>
  <c r="G46" i="9"/>
</calcChain>
</file>

<file path=xl/sharedStrings.xml><?xml version="1.0" encoding="utf-8"?>
<sst xmlns="http://schemas.openxmlformats.org/spreadsheetml/2006/main" count="172" uniqueCount="76">
  <si>
    <t>No.</t>
  </si>
  <si>
    <t>UD</t>
  </si>
  <si>
    <t>ITBIS</t>
  </si>
  <si>
    <t>P.U.</t>
  </si>
  <si>
    <t>sistema de tratamiento de agua para el pozo tubular</t>
  </si>
  <si>
    <t>TOTAL</t>
  </si>
  <si>
    <t>PL</t>
  </si>
  <si>
    <t>P.A.</t>
  </si>
  <si>
    <t>Bote de material</t>
  </si>
  <si>
    <t>Transporte</t>
  </si>
  <si>
    <t xml:space="preserve">perforacion de un pozo tubular </t>
  </si>
  <si>
    <t>Aforo de pozo</t>
  </si>
  <si>
    <t>Pozo Tubular con bomba 1.5 hp incluida</t>
  </si>
  <si>
    <t>Bomba de 2 HP (incl. Instalacion, cable, caja de control, caja de breakers y breakers, flota y contactor)</t>
  </si>
  <si>
    <t xml:space="preserve"> Ablandador de agua. con todos los controles automatico, Capacidad del flujo 15-20 GPM, válvula de entrada y salida 1", tipo de válvula F-5600-A, volumen de la resina 2.5 P3, Dimensiones aproximadas 13x54 pulgadas, material de estructura fibra de vidrio. El suministro incluye transporte e instalación del equipo a todo costo.</t>
  </si>
  <si>
    <t>Clorinador de pastilla, capacidad de 9 libras de pastillas de disolvente lento, tamaño de tubería 1 ½", dimension 7.25"x8.5"15.5" aproximadamente, peso aproximado 4.5 libras, válvula de control, tanque en ABS, válvula antiretorno. El suminstro incluye transporte e instalación del equipo a todo costo.</t>
  </si>
  <si>
    <t>Corte de Capa Vegetal (e=10cm)</t>
  </si>
  <si>
    <t>M3</t>
  </si>
  <si>
    <t>Excavación Zapata Muro y Columna</t>
  </si>
  <si>
    <t>Relleno Compactado</t>
  </si>
  <si>
    <t>Bote de Material</t>
  </si>
  <si>
    <t>M2</t>
  </si>
  <si>
    <t>ML</t>
  </si>
  <si>
    <t>Fraguache</t>
  </si>
  <si>
    <t>Pañete Interior y Exterior</t>
  </si>
  <si>
    <t>Mochetas</t>
  </si>
  <si>
    <t>Canto</t>
  </si>
  <si>
    <t>Puerta de Hierro en barra de 1/2 cuadrada, espacio entre barras de 4´´, pintado de blanco mantenimiento.</t>
  </si>
  <si>
    <t>P2</t>
  </si>
  <si>
    <t>Protectores de Ventana barra de 1/2 cuadrada, espacio entre barras de 4´´, pintado de blanco mantenimiento.</t>
  </si>
  <si>
    <t>Salida Cenital</t>
  </si>
  <si>
    <t>Tomacorriente 110v</t>
  </si>
  <si>
    <t>Salida de Interruptor Sencillo</t>
  </si>
  <si>
    <t xml:space="preserve">Panel Electrico 2@4 bk </t>
  </si>
  <si>
    <t>total</t>
  </si>
  <si>
    <t>piso de concreto pulido</t>
  </si>
  <si>
    <t xml:space="preserve">Caseta de Guardia (2.00mt x2mtm x 2.3m) </t>
  </si>
  <si>
    <t>P.A</t>
  </si>
  <si>
    <t>ZAPATA DE MURO DE BLOQUES DE 6¨ Ø 3/8" A.D, Horm. 1:3:5</t>
  </si>
  <si>
    <t xml:space="preserve">Losas Convenc Vac in Situ G60 H. 210kg/cm2 e=12cm AI TMA Ø 3/8" @ .20mt a todo costo (Incluye encofrado, acero, solape con losa existente, torobon y mano de obra) </t>
  </si>
  <si>
    <t>Bloques de Hormigón 16" x 8" x 6" ᴓ 3/8 @ 0.80 m BNP</t>
  </si>
  <si>
    <t>Bloques de Hormigón 16" x 8" x 6" ᴓ 3/8 @ 0.80 m SNP</t>
  </si>
  <si>
    <t>Viga de amarre 0.15x0.20 Vac in Situ G60 H. 210kg/cm2 AI TMA Ø 3/8" @ .20mt a todo costo (Incluye encofrado, acero y mano de obra)</t>
  </si>
  <si>
    <t>Construccion caseta de 2.00mtx2.00mtX2.30mt en block 6" ᴓ 3/8 @ 0.80 m (*Losas Convenc Vac in Situ G60 H. 210kg/cm2 e=12cm AI TMA Ø 3/8" @ .20mt, *Viga de amarre 0.15x0.20 Vac in Situ G60 H. 210kg/cm2 AI TMA Ø 3/8" @ .20mt,Ø 3/8" A.D, *zapata de muro de block Horm. 1:3:5 ,*Puerta de Hierro en barra de 1/2 cuadrada, *espacio entre barras de 4´´, *Protectores de Ventana barra de 1/2 cuadrada, *espacio entre barras de 4´´, *Salida Cenital, *Tomacorriente 110v, *Salida de Interruptor Sencillo, *Panel Electrico 2@4 bk, *pañete, *fraguache, *cantos y mocheta, *piso de concreto pulido)  A TODO COSTO.</t>
  </si>
  <si>
    <t>Tuberia pvc 1 ½X19' SDR-26 para conexión al sistema de agua (L=13.00 ml)</t>
  </si>
  <si>
    <t>Construccion caseta de 2.00mtx2.00mtX2.30mt en block 6" ᴓ 3/8 @ 0.80 m (*Losas Convenc Vac in Situ G60 H. 210kg/cm2 e=12cm AI TMA Ø 3/8" @ .20mt, *Viga de amarre 0.15x0.20 Vac in Situ G60 H. 210kg/cm2 AI TMA Ø 3/8" @ .20mt,Ø 3/8" A.D, *zapata de muro de block Horm. 1:3:5 ,*Puerta en tola,bloques calados, *Salida Cenital, *Tomacorriente 110v, *Salida de Interruptor Sencillo, *Panel Electrico 2@4 bk, *pañete, *fraguache, *cantos y mocheta, *piso de concreto pulido)  A TODO COSTO.</t>
  </si>
  <si>
    <t>Sal monton funda de 40 libras de capacidad para ablandador</t>
  </si>
  <si>
    <t>Cloro pastilla de un (1) kilagramo ( 200 gramos) tricloro al 90%</t>
  </si>
  <si>
    <t>SACO</t>
  </si>
  <si>
    <t>Filtro de carbón activado de agua. con Carbon Americano, con retrolavado y drenaje automatico, capacidad 15-20 GPM, válvula de entrada y salida 1.0", tipo de válvula F 5600, volumen de carbón activado  2.5 pies cúbicos, Dimension 13x54 pulgadas,  estructura en fibra de vidrio. El suminstro incluye transporte e instalación del equipo a todo costo.</t>
  </si>
  <si>
    <t xml:space="preserve">INTERVENCIONES MENORES A SER REALIZADAS A LOS CENTROS DE ATENCION INTEGRAL A LA PRIMERA INFANCIA </t>
  </si>
  <si>
    <t>LISTA DE PARTIDAS (BOQ)</t>
  </si>
  <si>
    <t>Montos expresados en Pesos Dominicanos (RD$)</t>
  </si>
  <si>
    <r>
      <t xml:space="preserve">INSTITUTO NACIONAL DE ATENCION INTEGRAL A LA PRIMERA INFANCIA
</t>
    </r>
    <r>
      <rPr>
        <sz val="14"/>
        <color rgb="FF000000"/>
        <rFont val="Franklin Gothic Book"/>
        <family val="2"/>
      </rPr>
      <t>!Ser niño y niña nunca fue mejor!</t>
    </r>
  </si>
  <si>
    <t>Tubo PVC 8" X19' SDR-41</t>
  </si>
  <si>
    <t>Tubo PVC 1" X19' SCH-40</t>
  </si>
  <si>
    <t>Tapa de hierro de 8"</t>
  </si>
  <si>
    <t>prueba de bombeo continuo, medicion de niveles, calidad y caudal de agua, en  pozo de agua 8" (incl. Reporte y graficos)</t>
  </si>
  <si>
    <t>DESCRIPCION</t>
  </si>
  <si>
    <t>UNIDAD</t>
  </si>
  <si>
    <t>CANTIDAD</t>
  </si>
  <si>
    <t>IMPORTE</t>
  </si>
  <si>
    <t>SUB-TOTAL GENERAL</t>
  </si>
  <si>
    <t>COSTOS DIRECTOS</t>
  </si>
  <si>
    <t>Direccion Tecnica</t>
  </si>
  <si>
    <t>%</t>
  </si>
  <si>
    <t>Gastos Administrativos</t>
  </si>
  <si>
    <t>Seguros Fianzas</t>
  </si>
  <si>
    <t>Ley 06-86</t>
  </si>
  <si>
    <t>CODIA</t>
  </si>
  <si>
    <t>Imprevistos</t>
  </si>
  <si>
    <t>Subtotal-Indirectos</t>
  </si>
  <si>
    <t>TOTAL GENERAL</t>
  </si>
  <si>
    <t>CAIPI BARAHONA</t>
  </si>
  <si>
    <t>Tuberia pvc 1 ½X19' SDR-26 para conexión al sistema de agua (L=15.00 ml) incl. Abrazadera en EMT y codo</t>
  </si>
  <si>
    <t>CAIPI PUEBLO NUEVO, LAS MATAS DE FARFAN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</si>
</sst>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&quot;RD$&quot;#,##0.00"/>
  </numFmts>
  <fonts count="17" x14ac:knownFonts="1">
    <font>
      <sz val="11"/>
      <color theme="1"/>
      <name val="Calibri"/>
      <family val="2"/>
      <scheme val="minor"/>
    </font>
    <font>
      <sz val="14"/>
      <color rgb="FF000000"/>
      <name val="Franklin Gothic Book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theme="1"/>
      <name val="Franklin Gothic Book"/>
      <family val="2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2"/>
      <color theme="1"/>
      <name val="Calibri"/>
      <family val="2"/>
    </font>
    <font>
      <sz val="12"/>
      <color rgb="FF000000"/>
      <name val="Franklin Gothic Book"/>
      <family val="2"/>
    </font>
    <font>
      <b/>
      <sz val="12"/>
      <color theme="1"/>
      <name val="Franklin Gothic Book"/>
      <family val="2"/>
    </font>
    <font>
      <b/>
      <sz val="14"/>
      <color rgb="FF000000"/>
      <name val="Franklin Gothic Book"/>
      <family val="2"/>
    </font>
    <font>
      <b/>
      <sz val="12"/>
      <color rgb="FF000000"/>
      <name val="Franklin Gothic Book"/>
      <family val="2"/>
    </font>
    <font>
      <sz val="14"/>
      <color theme="1"/>
      <name val="Franklin Gothic Book"/>
      <family val="2"/>
    </font>
    <font>
      <b/>
      <sz val="14"/>
      <color theme="1"/>
      <name val="Franklin Gothic Book"/>
      <family val="2"/>
    </font>
    <font>
      <b/>
      <sz val="12"/>
      <name val="Franklin Gothic Book"/>
      <family val="2"/>
    </font>
    <font>
      <sz val="12"/>
      <name val="Franklin Gothic Book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0" fontId="6" fillId="0" borderId="0" applyFont="0" applyFill="0" applyBorder="0" applyAlignment="0" applyProtection="0"/>
    <xf numFmtId="0" fontId="2" fillId="0" borderId="0"/>
    <xf numFmtId="0" fontId="16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43" fontId="0" fillId="0" borderId="0" xfId="1" applyFont="1" applyAlignment="1">
      <alignment horizontal="center"/>
    </xf>
    <xf numFmtId="43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3" fontId="5" fillId="0" borderId="0" xfId="1" applyFont="1" applyAlignment="1">
      <alignment horizontal="center"/>
    </xf>
    <xf numFmtId="43" fontId="5" fillId="0" borderId="1" xfId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/>
    <xf numFmtId="0" fontId="4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8" fillId="0" borderId="1" xfId="2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10" fillId="0" borderId="0" xfId="2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/>
    <xf numFmtId="0" fontId="11" fillId="4" borderId="1" xfId="2" applyFont="1" applyFill="1" applyBorder="1" applyAlignment="1">
      <alignment horizontal="center" vertical="center"/>
    </xf>
    <xf numFmtId="0" fontId="14" fillId="4" borderId="1" xfId="2" applyFont="1" applyFill="1" applyBorder="1" applyAlignment="1">
      <alignment horizontal="center" vertical="center" wrapText="1"/>
    </xf>
    <xf numFmtId="4" fontId="11" fillId="4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164" fontId="11" fillId="2" borderId="1" xfId="2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/>
    <xf numFmtId="43" fontId="4" fillId="5" borderId="1" xfId="1" applyFont="1" applyFill="1" applyBorder="1"/>
    <xf numFmtId="0" fontId="9" fillId="5" borderId="1" xfId="0" applyFont="1" applyFill="1" applyBorder="1"/>
    <xf numFmtId="0" fontId="9" fillId="6" borderId="1" xfId="4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center" vertical="center"/>
    </xf>
    <xf numFmtId="4" fontId="11" fillId="6" borderId="1" xfId="0" applyNumberFormat="1" applyFont="1" applyFill="1" applyBorder="1" applyAlignment="1">
      <alignment horizontal="right" vertical="center"/>
    </xf>
    <xf numFmtId="164" fontId="11" fillId="6" borderId="2" xfId="0" applyNumberFormat="1" applyFont="1" applyFill="1" applyBorder="1" applyAlignment="1">
      <alignment horizontal="right" vertical="center"/>
    </xf>
    <xf numFmtId="0" fontId="8" fillId="6" borderId="1" xfId="2" applyFont="1" applyFill="1" applyBorder="1"/>
    <xf numFmtId="0" fontId="15" fillId="6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4" fontId="14" fillId="5" borderId="1" xfId="0" applyNumberFormat="1" applyFont="1" applyFill="1" applyBorder="1" applyAlignment="1">
      <alignment horizontal="right" vertical="center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1" xfId="2" applyNumberFormat="1" applyFont="1" applyFill="1" applyBorder="1" applyAlignment="1">
      <alignment horizontal="center" vertical="center" wrapText="1"/>
    </xf>
    <xf numFmtId="4" fontId="11" fillId="0" borderId="2" xfId="5" applyNumberFormat="1" applyFont="1" applyFill="1" applyBorder="1" applyAlignment="1">
      <alignment horizontal="right" vertical="center"/>
    </xf>
    <xf numFmtId="4" fontId="11" fillId="0" borderId="3" xfId="5" applyNumberFormat="1" applyFont="1" applyFill="1" applyBorder="1" applyAlignment="1">
      <alignment horizontal="right" vertical="center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</cellXfs>
  <cellStyles count="6">
    <cellStyle name="Millares" xfId="1" builtinId="3"/>
    <cellStyle name="Millares 2" xfId="3"/>
    <cellStyle name="Normal" xfId="0" builtinId="0"/>
    <cellStyle name="Normal 3" xfId="2"/>
    <cellStyle name="Normal 4 6" xfId="4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1178380</xdr:colOff>
      <xdr:row>0</xdr:row>
      <xdr:rowOff>122465</xdr:rowOff>
    </xdr:from>
    <xdr:ext cx="1270905" cy="584002"/>
    <xdr:pic>
      <xdr:nvPicPr>
        <xdr:cNvPr id="2" name="Imagen 2" descr="Resultado de imagen para LOGO INAIPI">
          <a:extLst>
            <a:ext uri="{FF2B5EF4-FFF2-40B4-BE49-F238E27FC236}">
              <a16:creationId xmlns:a16="http://schemas.microsoft.com/office/drawing/2014/main" id="{2EFC49AB-A4D9-44EB-976A-D2CE3F92B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3916" y="122465"/>
          <a:ext cx="1270905" cy="5840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383042</xdr:colOff>
      <xdr:row>0</xdr:row>
      <xdr:rowOff>42523</xdr:rowOff>
    </xdr:from>
    <xdr:ext cx="885824" cy="748393"/>
    <xdr:pic>
      <xdr:nvPicPr>
        <xdr:cNvPr id="3" name="Imagen 8" descr="Resultado de imagen de escudo de la bandera dominicana">
          <a:extLst>
            <a:ext uri="{FF2B5EF4-FFF2-40B4-BE49-F238E27FC236}">
              <a16:creationId xmlns:a16="http://schemas.microsoft.com/office/drawing/2014/main" id="{DF87FC1F-EEDA-4367-944A-96D59CC65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042" y="42523"/>
          <a:ext cx="885824" cy="748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1178380</xdr:colOff>
      <xdr:row>0</xdr:row>
      <xdr:rowOff>122465</xdr:rowOff>
    </xdr:from>
    <xdr:ext cx="1270905" cy="584002"/>
    <xdr:pic>
      <xdr:nvPicPr>
        <xdr:cNvPr id="2" name="Imagen 2" descr="Resultado de imagen para LOGO INAIPI">
          <a:extLst>
            <a:ext uri="{FF2B5EF4-FFF2-40B4-BE49-F238E27FC236}">
              <a16:creationId xmlns:a16="http://schemas.microsoft.com/office/drawing/2014/main" id="{5D4AFC0A-C5C4-4773-BFB6-F82DCDB24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7805" y="122465"/>
          <a:ext cx="1270905" cy="5840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25855</xdr:colOff>
      <xdr:row>0</xdr:row>
      <xdr:rowOff>54429</xdr:rowOff>
    </xdr:from>
    <xdr:ext cx="885824" cy="748393"/>
    <xdr:pic>
      <xdr:nvPicPr>
        <xdr:cNvPr id="3" name="Imagen 8" descr="Resultado de imagen de escudo de la bandera dominicana">
          <a:extLst>
            <a:ext uri="{FF2B5EF4-FFF2-40B4-BE49-F238E27FC236}">
              <a16:creationId xmlns:a16="http://schemas.microsoft.com/office/drawing/2014/main" id="{938E64F4-6C88-4123-9B75-4C0663CDC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105" y="54429"/>
          <a:ext cx="885824" cy="748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50"/>
  <sheetViews>
    <sheetView view="pageBreakPreview" topLeftCell="A7" zoomScale="80" zoomScaleNormal="100" zoomScaleSheetLayoutView="80" workbookViewId="0">
      <selection activeCell="D33" sqref="D33"/>
    </sheetView>
  </sheetViews>
  <sheetFormatPr baseColWidth="10" defaultColWidth="11" defaultRowHeight="16.5" x14ac:dyDescent="0.3"/>
  <cols>
    <col min="1" max="1" width="7.140625" style="13" customWidth="1"/>
    <col min="2" max="2" width="58.140625" style="12" customWidth="1"/>
    <col min="3" max="3" width="10.140625" style="12" bestFit="1" customWidth="1"/>
    <col min="4" max="4" width="12.5703125" style="12" bestFit="1" customWidth="1"/>
    <col min="5" max="5" width="16.85546875" style="12" customWidth="1"/>
    <col min="6" max="6" width="18.85546875" style="12" customWidth="1"/>
    <col min="7" max="7" width="20.5703125" style="12" customWidth="1"/>
    <col min="8" max="8" width="13.28515625" style="12" customWidth="1"/>
    <col min="9" max="16384" width="11" style="12"/>
  </cols>
  <sheetData>
    <row r="1" spans="1:7" ht="16.5" customHeight="1" x14ac:dyDescent="0.3">
      <c r="A1" s="57" t="s">
        <v>53</v>
      </c>
      <c r="B1" s="58"/>
      <c r="C1" s="58"/>
      <c r="D1" s="58"/>
      <c r="E1" s="58"/>
      <c r="F1" s="58"/>
      <c r="G1" s="59"/>
    </row>
    <row r="2" spans="1:7" ht="16.5" customHeight="1" x14ac:dyDescent="0.3">
      <c r="A2" s="60"/>
      <c r="B2" s="61"/>
      <c r="C2" s="61"/>
      <c r="D2" s="61"/>
      <c r="E2" s="61"/>
      <c r="F2" s="61"/>
      <c r="G2" s="62"/>
    </row>
    <row r="3" spans="1:7" ht="16.5" customHeight="1" x14ac:dyDescent="0.3">
      <c r="A3" s="60"/>
      <c r="B3" s="61"/>
      <c r="C3" s="61"/>
      <c r="D3" s="61"/>
      <c r="E3" s="61"/>
      <c r="F3" s="61"/>
      <c r="G3" s="62"/>
    </row>
    <row r="4" spans="1:7" ht="17.25" customHeight="1" thickBot="1" x14ac:dyDescent="0.35">
      <c r="A4" s="63"/>
      <c r="B4" s="64"/>
      <c r="C4" s="64"/>
      <c r="D4" s="64"/>
      <c r="E4" s="64"/>
      <c r="F4" s="64"/>
      <c r="G4" s="65"/>
    </row>
    <row r="5" spans="1:7" ht="19.5" x14ac:dyDescent="0.3">
      <c r="A5" s="24"/>
      <c r="B5" s="24"/>
      <c r="C5" s="24"/>
      <c r="D5" s="24"/>
      <c r="E5" s="24"/>
      <c r="F5" s="24"/>
      <c r="G5" s="24"/>
    </row>
    <row r="6" spans="1:7" ht="19.5" x14ac:dyDescent="0.3">
      <c r="A6" s="66" t="s">
        <v>50</v>
      </c>
      <c r="B6" s="66"/>
      <c r="C6" s="66"/>
      <c r="D6" s="66"/>
      <c r="E6" s="66"/>
      <c r="F6" s="66"/>
      <c r="G6" s="66"/>
    </row>
    <row r="7" spans="1:7" ht="19.5" x14ac:dyDescent="0.3">
      <c r="A7" s="66" t="s">
        <v>51</v>
      </c>
      <c r="B7" s="66"/>
      <c r="C7" s="66"/>
      <c r="D7" s="66"/>
      <c r="E7" s="66"/>
      <c r="F7" s="66"/>
      <c r="G7" s="66"/>
    </row>
    <row r="8" spans="1:7" ht="19.5" x14ac:dyDescent="0.3">
      <c r="A8" s="66" t="s">
        <v>52</v>
      </c>
      <c r="B8" s="66"/>
      <c r="C8" s="66"/>
      <c r="D8" s="66"/>
      <c r="E8" s="66"/>
      <c r="F8" s="66"/>
      <c r="G8" s="66"/>
    </row>
    <row r="9" spans="1:7" ht="19.5" x14ac:dyDescent="0.35">
      <c r="A9" s="25"/>
      <c r="B9" s="26"/>
      <c r="C9" s="26"/>
      <c r="D9" s="26"/>
      <c r="E9" s="26"/>
      <c r="F9" s="26"/>
      <c r="G9" s="26"/>
    </row>
    <row r="10" spans="1:7" ht="19.5" x14ac:dyDescent="0.3">
      <c r="A10" s="67" t="s">
        <v>73</v>
      </c>
      <c r="B10" s="67"/>
      <c r="C10" s="67"/>
      <c r="D10" s="67"/>
      <c r="E10" s="67"/>
      <c r="F10" s="67"/>
      <c r="G10" s="67"/>
    </row>
    <row r="11" spans="1:7" x14ac:dyDescent="0.3">
      <c r="B11" s="14"/>
      <c r="C11" s="15"/>
      <c r="D11" s="15"/>
      <c r="E11" s="15"/>
      <c r="F11" s="15"/>
    </row>
    <row r="12" spans="1:7" ht="13.5" customHeight="1" x14ac:dyDescent="0.3">
      <c r="B12" s="16"/>
      <c r="C12" s="16"/>
      <c r="D12" s="16"/>
      <c r="E12" s="16"/>
      <c r="F12" s="16"/>
    </row>
    <row r="13" spans="1:7" ht="12.75" customHeight="1" x14ac:dyDescent="0.3">
      <c r="B13" s="16"/>
      <c r="C13" s="16"/>
      <c r="D13" s="16"/>
      <c r="E13" s="16"/>
      <c r="F13" s="16"/>
    </row>
    <row r="14" spans="1:7" s="13" customFormat="1" ht="17.25" customHeight="1" x14ac:dyDescent="0.25">
      <c r="A14" s="27" t="s">
        <v>0</v>
      </c>
      <c r="B14" s="28" t="s">
        <v>58</v>
      </c>
      <c r="C14" s="27" t="s">
        <v>59</v>
      </c>
      <c r="D14" s="27" t="s">
        <v>60</v>
      </c>
      <c r="E14" s="27" t="s">
        <v>3</v>
      </c>
      <c r="F14" s="29" t="s">
        <v>61</v>
      </c>
      <c r="G14" s="29" t="s">
        <v>5</v>
      </c>
    </row>
    <row r="15" spans="1:7" s="20" customFormat="1" x14ac:dyDescent="0.25">
      <c r="A15" s="17"/>
      <c r="B15" s="31"/>
      <c r="C15" s="17"/>
      <c r="D15" s="17"/>
      <c r="E15" s="19"/>
      <c r="F15" s="19"/>
      <c r="G15" s="30"/>
    </row>
    <row r="16" spans="1:7" x14ac:dyDescent="0.3">
      <c r="A16" s="32">
        <v>1</v>
      </c>
      <c r="B16" s="33" t="s">
        <v>12</v>
      </c>
      <c r="C16" s="34"/>
      <c r="D16" s="34"/>
      <c r="E16" s="35"/>
      <c r="F16" s="35"/>
      <c r="G16" s="36">
        <f>SUBTOTAL(9,F17:F23)</f>
        <v>0</v>
      </c>
    </row>
    <row r="17" spans="1:7" x14ac:dyDescent="0.3">
      <c r="A17" s="21">
        <f>+A16+0.01</f>
        <v>1.01</v>
      </c>
      <c r="B17" s="31" t="s">
        <v>10</v>
      </c>
      <c r="C17" s="17" t="s">
        <v>6</v>
      </c>
      <c r="D17" s="17">
        <v>100</v>
      </c>
      <c r="E17" s="19"/>
      <c r="F17" s="19">
        <f>ROUND(E17*D17,2)</f>
        <v>0</v>
      </c>
      <c r="G17" s="18"/>
    </row>
    <row r="18" spans="1:7" x14ac:dyDescent="0.3">
      <c r="A18" s="21">
        <f t="shared" ref="A18:A23" si="0">+A17+0.01</f>
        <v>1.02</v>
      </c>
      <c r="B18" s="31" t="s">
        <v>54</v>
      </c>
      <c r="C18" s="17" t="s">
        <v>1</v>
      </c>
      <c r="D18" s="17">
        <v>5</v>
      </c>
      <c r="E18" s="19"/>
      <c r="F18" s="19">
        <f t="shared" ref="F18:F23" si="1">ROUND(E18*D18,2)</f>
        <v>0</v>
      </c>
      <c r="G18" s="18"/>
    </row>
    <row r="19" spans="1:7" x14ac:dyDescent="0.3">
      <c r="A19" s="21">
        <f t="shared" si="0"/>
        <v>1.03</v>
      </c>
      <c r="B19" s="31" t="s">
        <v>55</v>
      </c>
      <c r="C19" s="17" t="s">
        <v>1</v>
      </c>
      <c r="D19" s="17">
        <v>5</v>
      </c>
      <c r="E19" s="19"/>
      <c r="F19" s="19">
        <f t="shared" si="1"/>
        <v>0</v>
      </c>
      <c r="G19" s="18"/>
    </row>
    <row r="20" spans="1:7" x14ac:dyDescent="0.3">
      <c r="A20" s="21">
        <f t="shared" si="0"/>
        <v>1.04</v>
      </c>
      <c r="B20" s="31" t="s">
        <v>56</v>
      </c>
      <c r="C20" s="17" t="s">
        <v>1</v>
      </c>
      <c r="D20" s="17">
        <v>1</v>
      </c>
      <c r="E20" s="19"/>
      <c r="F20" s="19">
        <f t="shared" si="1"/>
        <v>0</v>
      </c>
      <c r="G20" s="18"/>
    </row>
    <row r="21" spans="1:7" x14ac:dyDescent="0.3">
      <c r="A21" s="21">
        <f t="shared" si="0"/>
        <v>1.05</v>
      </c>
      <c r="B21" s="31" t="s">
        <v>8</v>
      </c>
      <c r="C21" s="17" t="s">
        <v>7</v>
      </c>
      <c r="D21" s="17">
        <v>1</v>
      </c>
      <c r="E21" s="19"/>
      <c r="F21" s="19">
        <f t="shared" si="1"/>
        <v>0</v>
      </c>
      <c r="G21" s="18"/>
    </row>
    <row r="22" spans="1:7" x14ac:dyDescent="0.3">
      <c r="A22" s="21">
        <f t="shared" si="0"/>
        <v>1.06</v>
      </c>
      <c r="B22" s="31" t="s">
        <v>9</v>
      </c>
      <c r="C22" s="17" t="s">
        <v>7</v>
      </c>
      <c r="D22" s="17">
        <v>1</v>
      </c>
      <c r="E22" s="19"/>
      <c r="F22" s="19">
        <f t="shared" si="1"/>
        <v>0</v>
      </c>
      <c r="G22" s="18"/>
    </row>
    <row r="23" spans="1:7" ht="33" x14ac:dyDescent="0.3">
      <c r="A23" s="21">
        <f t="shared" si="0"/>
        <v>1.07</v>
      </c>
      <c r="B23" s="31" t="s">
        <v>13</v>
      </c>
      <c r="C23" s="17" t="s">
        <v>7</v>
      </c>
      <c r="D23" s="17">
        <v>1</v>
      </c>
      <c r="E23" s="19"/>
      <c r="F23" s="19">
        <f t="shared" si="1"/>
        <v>0</v>
      </c>
      <c r="G23" s="18"/>
    </row>
    <row r="24" spans="1:7" x14ac:dyDescent="0.3">
      <c r="A24" s="17"/>
      <c r="B24" s="31"/>
      <c r="C24" s="17"/>
      <c r="D24" s="17"/>
      <c r="E24" s="19"/>
      <c r="F24" s="19"/>
      <c r="G24" s="18"/>
    </row>
    <row r="25" spans="1:7" x14ac:dyDescent="0.3">
      <c r="A25" s="32">
        <v>2</v>
      </c>
      <c r="B25" s="33" t="s">
        <v>11</v>
      </c>
      <c r="C25" s="34"/>
      <c r="D25" s="34"/>
      <c r="E25" s="35"/>
      <c r="F25" s="35"/>
      <c r="G25" s="36">
        <f>SUBTOTAL(9,F26)</f>
        <v>0</v>
      </c>
    </row>
    <row r="26" spans="1:7" ht="49.5" x14ac:dyDescent="0.3">
      <c r="A26" s="21">
        <f t="shared" ref="A26" si="2">+A25+0.01</f>
        <v>2.0099999999999998</v>
      </c>
      <c r="B26" s="31" t="s">
        <v>57</v>
      </c>
      <c r="C26" s="17" t="s">
        <v>7</v>
      </c>
      <c r="D26" s="17">
        <v>1</v>
      </c>
      <c r="E26" s="19"/>
      <c r="F26" s="19">
        <f>ROUND(E26*D26,2)</f>
        <v>0</v>
      </c>
      <c r="G26" s="18"/>
    </row>
    <row r="27" spans="1:7" x14ac:dyDescent="0.3">
      <c r="A27" s="17"/>
      <c r="B27" s="31"/>
      <c r="C27" s="17"/>
      <c r="D27" s="17"/>
      <c r="E27" s="19"/>
      <c r="F27" s="19"/>
      <c r="G27" s="18"/>
    </row>
    <row r="28" spans="1:7" ht="33" x14ac:dyDescent="0.3">
      <c r="A28" s="32">
        <v>3</v>
      </c>
      <c r="B28" s="33" t="s">
        <v>4</v>
      </c>
      <c r="C28" s="34"/>
      <c r="D28" s="34"/>
      <c r="E28" s="35"/>
      <c r="F28" s="35"/>
      <c r="G28" s="36">
        <f>SUBTOTAL(9,F29:F35)</f>
        <v>0</v>
      </c>
    </row>
    <row r="29" spans="1:7" ht="99" x14ac:dyDescent="0.3">
      <c r="A29" s="21">
        <f t="shared" ref="A29:A35" si="3">+A28+0.01</f>
        <v>3.01</v>
      </c>
      <c r="B29" s="31" t="s">
        <v>14</v>
      </c>
      <c r="C29" s="17" t="s">
        <v>1</v>
      </c>
      <c r="D29" s="17">
        <v>1</v>
      </c>
      <c r="E29" s="19"/>
      <c r="F29" s="19">
        <f>ROUND(E29*D29,2)</f>
        <v>0</v>
      </c>
      <c r="G29" s="18"/>
    </row>
    <row r="30" spans="1:7" ht="115.5" x14ac:dyDescent="0.3">
      <c r="A30" s="21">
        <f t="shared" si="3"/>
        <v>3.0199999999999996</v>
      </c>
      <c r="B30" s="31" t="s">
        <v>49</v>
      </c>
      <c r="C30" s="17" t="s">
        <v>1</v>
      </c>
      <c r="D30" s="17">
        <v>1</v>
      </c>
      <c r="E30" s="19"/>
      <c r="F30" s="19">
        <f t="shared" ref="F30:F35" si="4">ROUND(E30*D30,2)</f>
        <v>0</v>
      </c>
      <c r="G30" s="18"/>
    </row>
    <row r="31" spans="1:7" ht="99" x14ac:dyDescent="0.3">
      <c r="A31" s="21">
        <f t="shared" si="3"/>
        <v>3.0299999999999994</v>
      </c>
      <c r="B31" s="31" t="s">
        <v>15</v>
      </c>
      <c r="C31" s="17" t="s">
        <v>1</v>
      </c>
      <c r="D31" s="17">
        <v>1</v>
      </c>
      <c r="E31" s="19"/>
      <c r="F31" s="19">
        <f t="shared" si="4"/>
        <v>0</v>
      </c>
      <c r="G31" s="18"/>
    </row>
    <row r="32" spans="1:7" ht="33" x14ac:dyDescent="0.3">
      <c r="A32" s="21">
        <f t="shared" si="3"/>
        <v>3.0399999999999991</v>
      </c>
      <c r="B32" s="31" t="s">
        <v>74</v>
      </c>
      <c r="C32" s="17" t="s">
        <v>1</v>
      </c>
      <c r="D32" s="17">
        <v>3</v>
      </c>
      <c r="E32" s="19"/>
      <c r="F32" s="19">
        <f t="shared" si="4"/>
        <v>0</v>
      </c>
      <c r="G32" s="18"/>
    </row>
    <row r="33" spans="1:7" ht="198" x14ac:dyDescent="0.3">
      <c r="A33" s="21">
        <f t="shared" si="3"/>
        <v>3.0499999999999989</v>
      </c>
      <c r="B33" s="31" t="s">
        <v>43</v>
      </c>
      <c r="C33" s="17" t="s">
        <v>37</v>
      </c>
      <c r="D33" s="17">
        <v>1</v>
      </c>
      <c r="E33" s="19"/>
      <c r="F33" s="19">
        <f t="shared" si="4"/>
        <v>0</v>
      </c>
      <c r="G33" s="18"/>
    </row>
    <row r="34" spans="1:7" ht="33" x14ac:dyDescent="0.3">
      <c r="A34" s="21">
        <f t="shared" si="3"/>
        <v>3.0599999999999987</v>
      </c>
      <c r="B34" s="31" t="s">
        <v>46</v>
      </c>
      <c r="C34" s="17" t="s">
        <v>48</v>
      </c>
      <c r="D34" s="17">
        <v>20</v>
      </c>
      <c r="E34" s="19"/>
      <c r="F34" s="19">
        <f t="shared" si="4"/>
        <v>0</v>
      </c>
      <c r="G34" s="18"/>
    </row>
    <row r="35" spans="1:7" ht="33" x14ac:dyDescent="0.3">
      <c r="A35" s="21">
        <f t="shared" si="3"/>
        <v>3.0699999999999985</v>
      </c>
      <c r="B35" s="31" t="s">
        <v>47</v>
      </c>
      <c r="C35" s="17" t="s">
        <v>1</v>
      </c>
      <c r="D35" s="17">
        <v>20</v>
      </c>
      <c r="E35" s="19"/>
      <c r="F35" s="19">
        <f t="shared" si="4"/>
        <v>0</v>
      </c>
      <c r="G35" s="18"/>
    </row>
    <row r="36" spans="1:7" x14ac:dyDescent="0.3">
      <c r="A36" s="17"/>
      <c r="B36" s="31"/>
      <c r="C36" s="18"/>
      <c r="D36" s="18"/>
      <c r="E36" s="18"/>
      <c r="F36" s="18"/>
      <c r="G36" s="18"/>
    </row>
    <row r="37" spans="1:7" x14ac:dyDescent="0.3">
      <c r="A37" s="37"/>
      <c r="B37" s="40" t="s">
        <v>62</v>
      </c>
      <c r="C37" s="38"/>
      <c r="D37" s="38"/>
      <c r="E37" s="38"/>
      <c r="F37" s="39"/>
      <c r="G37" s="54">
        <f>SUBTOTAL(9,F17:F35)</f>
        <v>0</v>
      </c>
    </row>
    <row r="38" spans="1:7" x14ac:dyDescent="0.3">
      <c r="A38" s="17"/>
      <c r="B38" s="18"/>
      <c r="C38" s="18"/>
      <c r="D38" s="18"/>
      <c r="E38" s="18"/>
      <c r="F38" s="18"/>
      <c r="G38" s="18"/>
    </row>
    <row r="39" spans="1:7" x14ac:dyDescent="0.3">
      <c r="A39" s="17"/>
      <c r="B39" s="41" t="s">
        <v>63</v>
      </c>
      <c r="C39" s="42"/>
      <c r="D39" s="42"/>
      <c r="E39" s="43"/>
      <c r="F39" s="44"/>
      <c r="G39" s="45"/>
    </row>
    <row r="40" spans="1:7" x14ac:dyDescent="0.3">
      <c r="A40" s="17"/>
      <c r="B40" s="46" t="s">
        <v>64</v>
      </c>
      <c r="C40" s="47"/>
      <c r="D40" s="48">
        <v>10</v>
      </c>
      <c r="E40" s="49" t="s">
        <v>65</v>
      </c>
      <c r="F40" s="50">
        <f>$G$37</f>
        <v>0</v>
      </c>
      <c r="G40" s="50">
        <f t="shared" ref="G40:G47" si="5">+D40%*F40</f>
        <v>0</v>
      </c>
    </row>
    <row r="41" spans="1:7" x14ac:dyDescent="0.3">
      <c r="A41" s="17"/>
      <c r="B41" s="46" t="s">
        <v>66</v>
      </c>
      <c r="C41" s="47"/>
      <c r="D41" s="48">
        <v>3</v>
      </c>
      <c r="E41" s="49" t="s">
        <v>65</v>
      </c>
      <c r="F41" s="50">
        <f t="shared" ref="F41:F47" si="6">$G$37</f>
        <v>0</v>
      </c>
      <c r="G41" s="50">
        <f t="shared" si="5"/>
        <v>0</v>
      </c>
    </row>
    <row r="42" spans="1:7" x14ac:dyDescent="0.3">
      <c r="A42" s="17"/>
      <c r="B42" s="46" t="s">
        <v>9</v>
      </c>
      <c r="C42" s="47"/>
      <c r="D42" s="48">
        <v>1</v>
      </c>
      <c r="E42" s="49" t="s">
        <v>65</v>
      </c>
      <c r="F42" s="50">
        <f t="shared" si="6"/>
        <v>0</v>
      </c>
      <c r="G42" s="50">
        <f t="shared" si="5"/>
        <v>0</v>
      </c>
    </row>
    <row r="43" spans="1:7" x14ac:dyDescent="0.3">
      <c r="A43" s="17"/>
      <c r="B43" s="46" t="s">
        <v>67</v>
      </c>
      <c r="C43" s="47"/>
      <c r="D43" s="48">
        <v>2.5</v>
      </c>
      <c r="E43" s="49" t="s">
        <v>65</v>
      </c>
      <c r="F43" s="50">
        <f t="shared" si="6"/>
        <v>0</v>
      </c>
      <c r="G43" s="50">
        <f t="shared" si="5"/>
        <v>0</v>
      </c>
    </row>
    <row r="44" spans="1:7" x14ac:dyDescent="0.3">
      <c r="A44" s="17"/>
      <c r="B44" s="46" t="s">
        <v>68</v>
      </c>
      <c r="C44" s="47"/>
      <c r="D44" s="48">
        <v>1</v>
      </c>
      <c r="E44" s="48" t="s">
        <v>65</v>
      </c>
      <c r="F44" s="50">
        <f t="shared" si="6"/>
        <v>0</v>
      </c>
      <c r="G44" s="50">
        <f t="shared" si="5"/>
        <v>0</v>
      </c>
    </row>
    <row r="45" spans="1:7" x14ac:dyDescent="0.3">
      <c r="A45" s="17"/>
      <c r="B45" s="46" t="s">
        <v>69</v>
      </c>
      <c r="C45" s="47"/>
      <c r="D45" s="48">
        <v>0.1</v>
      </c>
      <c r="E45" s="48" t="s">
        <v>65</v>
      </c>
      <c r="F45" s="50">
        <f t="shared" si="6"/>
        <v>0</v>
      </c>
      <c r="G45" s="50">
        <f t="shared" si="5"/>
        <v>0</v>
      </c>
    </row>
    <row r="46" spans="1:7" x14ac:dyDescent="0.3">
      <c r="A46" s="17"/>
      <c r="B46" s="46" t="s">
        <v>70</v>
      </c>
      <c r="C46" s="47"/>
      <c r="D46" s="48">
        <v>5</v>
      </c>
      <c r="E46" s="48" t="s">
        <v>65</v>
      </c>
      <c r="F46" s="50">
        <f t="shared" si="6"/>
        <v>0</v>
      </c>
      <c r="G46" s="50">
        <f t="shared" si="5"/>
        <v>0</v>
      </c>
    </row>
    <row r="47" spans="1:7" x14ac:dyDescent="0.3">
      <c r="A47" s="17"/>
      <c r="B47" s="46" t="s">
        <v>2</v>
      </c>
      <c r="C47" s="47"/>
      <c r="D47" s="48">
        <v>18</v>
      </c>
      <c r="E47" s="48" t="s">
        <v>65</v>
      </c>
      <c r="F47" s="50">
        <f t="shared" si="6"/>
        <v>0</v>
      </c>
      <c r="G47" s="50">
        <f t="shared" si="5"/>
        <v>0</v>
      </c>
    </row>
    <row r="48" spans="1:7" x14ac:dyDescent="0.3">
      <c r="A48" s="17"/>
      <c r="B48" s="18"/>
      <c r="C48" s="18"/>
      <c r="D48" s="18"/>
      <c r="E48" s="55" t="s">
        <v>71</v>
      </c>
      <c r="F48" s="56"/>
      <c r="G48" s="51">
        <f>SUBTOTAL(9,G40:G47)</f>
        <v>0</v>
      </c>
    </row>
    <row r="49" spans="1:7" x14ac:dyDescent="0.3">
      <c r="A49" s="17"/>
      <c r="B49" s="18"/>
      <c r="C49" s="18"/>
      <c r="D49" s="18"/>
      <c r="E49" s="18"/>
      <c r="F49" s="18"/>
      <c r="G49" s="18"/>
    </row>
    <row r="50" spans="1:7" x14ac:dyDescent="0.3">
      <c r="A50" s="17"/>
      <c r="B50" s="18"/>
      <c r="C50" s="18"/>
      <c r="D50" s="18"/>
      <c r="E50" s="18"/>
      <c r="F50" s="52" t="s">
        <v>72</v>
      </c>
      <c r="G50" s="53">
        <f>G48+G37</f>
        <v>0</v>
      </c>
    </row>
  </sheetData>
  <mergeCells count="6">
    <mergeCell ref="E48:F48"/>
    <mergeCell ref="A1:G4"/>
    <mergeCell ref="A6:G6"/>
    <mergeCell ref="A7:G7"/>
    <mergeCell ref="A8:G8"/>
    <mergeCell ref="A10:G10"/>
  </mergeCells>
  <printOptions horizontalCentered="1"/>
  <pageMargins left="0.15748031496062992" right="0.15748031496062992" top="0.15748031496062992" bottom="0.39370078740157483" header="0.15748031496062992" footer="0.15748031496062992"/>
  <pageSetup scale="65" fitToHeight="0" orientation="portrait" horizontalDpi="4294967295" verticalDpi="4294967295" r:id="rId1"/>
  <headerFooter>
    <oddFooter>&amp;C&amp;P
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50"/>
  <sheetViews>
    <sheetView tabSelected="1" view="pageBreakPreview" zoomScale="70" zoomScaleNormal="100" zoomScaleSheetLayoutView="70" workbookViewId="0">
      <selection activeCell="F22" sqref="F22"/>
    </sheetView>
  </sheetViews>
  <sheetFormatPr baseColWidth="10" defaultColWidth="11" defaultRowHeight="16.5" x14ac:dyDescent="0.3"/>
  <cols>
    <col min="1" max="1" width="7.140625" style="13" customWidth="1"/>
    <col min="2" max="2" width="58.140625" style="12" customWidth="1"/>
    <col min="3" max="3" width="10.140625" style="12" bestFit="1" customWidth="1"/>
    <col min="4" max="4" width="12.5703125" style="12" bestFit="1" customWidth="1"/>
    <col min="5" max="5" width="16.85546875" style="12" customWidth="1"/>
    <col min="6" max="6" width="18.85546875" style="12" customWidth="1"/>
    <col min="7" max="7" width="20.5703125" style="12" customWidth="1"/>
    <col min="8" max="8" width="13.28515625" style="12" customWidth="1"/>
    <col min="9" max="16384" width="11" style="12"/>
  </cols>
  <sheetData>
    <row r="1" spans="1:7" ht="16.5" customHeight="1" x14ac:dyDescent="0.3">
      <c r="A1" s="57" t="s">
        <v>53</v>
      </c>
      <c r="B1" s="58"/>
      <c r="C1" s="58"/>
      <c r="D1" s="58"/>
      <c r="E1" s="58"/>
      <c r="F1" s="58"/>
      <c r="G1" s="59"/>
    </row>
    <row r="2" spans="1:7" ht="16.5" customHeight="1" x14ac:dyDescent="0.3">
      <c r="A2" s="60"/>
      <c r="B2" s="61"/>
      <c r="C2" s="61"/>
      <c r="D2" s="61"/>
      <c r="E2" s="61"/>
      <c r="F2" s="61"/>
      <c r="G2" s="62"/>
    </row>
    <row r="3" spans="1:7" ht="16.5" customHeight="1" x14ac:dyDescent="0.3">
      <c r="A3" s="60"/>
      <c r="B3" s="61"/>
      <c r="C3" s="61"/>
      <c r="D3" s="61"/>
      <c r="E3" s="61"/>
      <c r="F3" s="61"/>
      <c r="G3" s="62"/>
    </row>
    <row r="4" spans="1:7" ht="17.25" customHeight="1" thickBot="1" x14ac:dyDescent="0.35">
      <c r="A4" s="63"/>
      <c r="B4" s="64"/>
      <c r="C4" s="64"/>
      <c r="D4" s="64"/>
      <c r="E4" s="64"/>
      <c r="F4" s="64"/>
      <c r="G4" s="65"/>
    </row>
    <row r="5" spans="1:7" ht="19.5" x14ac:dyDescent="0.3">
      <c r="A5" s="24"/>
      <c r="B5" s="24"/>
      <c r="C5" s="24"/>
      <c r="D5" s="24"/>
      <c r="E5" s="24"/>
      <c r="F5" s="24"/>
      <c r="G5" s="24"/>
    </row>
    <row r="6" spans="1:7" ht="19.5" x14ac:dyDescent="0.3">
      <c r="A6" s="66" t="s">
        <v>50</v>
      </c>
      <c r="B6" s="66"/>
      <c r="C6" s="66"/>
      <c r="D6" s="66"/>
      <c r="E6" s="66"/>
      <c r="F6" s="66"/>
      <c r="G6" s="66"/>
    </row>
    <row r="7" spans="1:7" ht="19.5" x14ac:dyDescent="0.3">
      <c r="A7" s="66" t="s">
        <v>51</v>
      </c>
      <c r="B7" s="66"/>
      <c r="C7" s="66"/>
      <c r="D7" s="66"/>
      <c r="E7" s="66"/>
      <c r="F7" s="66"/>
      <c r="G7" s="66"/>
    </row>
    <row r="8" spans="1:7" ht="19.5" x14ac:dyDescent="0.3">
      <c r="A8" s="66" t="s">
        <v>52</v>
      </c>
      <c r="B8" s="66"/>
      <c r="C8" s="66"/>
      <c r="D8" s="66"/>
      <c r="E8" s="66"/>
      <c r="F8" s="66"/>
      <c r="G8" s="66"/>
    </row>
    <row r="9" spans="1:7" ht="19.5" x14ac:dyDescent="0.35">
      <c r="A9" s="25"/>
      <c r="B9" s="26"/>
      <c r="C9" s="26"/>
      <c r="D9" s="26"/>
      <c r="E9" s="26"/>
      <c r="F9" s="26"/>
      <c r="G9" s="26"/>
    </row>
    <row r="10" spans="1:7" ht="19.5" x14ac:dyDescent="0.3">
      <c r="A10" s="67" t="s">
        <v>75</v>
      </c>
      <c r="B10" s="67"/>
      <c r="C10" s="67"/>
      <c r="D10" s="67"/>
      <c r="E10" s="67"/>
      <c r="F10" s="67"/>
      <c r="G10" s="67"/>
    </row>
    <row r="11" spans="1:7" x14ac:dyDescent="0.3">
      <c r="B11" s="14"/>
      <c r="C11" s="15"/>
      <c r="D11" s="15"/>
      <c r="E11" s="15"/>
      <c r="F11" s="15"/>
    </row>
    <row r="12" spans="1:7" ht="13.5" customHeight="1" x14ac:dyDescent="0.3">
      <c r="B12" s="16"/>
      <c r="C12" s="16"/>
      <c r="D12" s="16"/>
      <c r="E12" s="16"/>
      <c r="F12" s="16"/>
    </row>
    <row r="13" spans="1:7" ht="12.75" customHeight="1" x14ac:dyDescent="0.3">
      <c r="B13" s="16"/>
      <c r="C13" s="16"/>
      <c r="D13" s="16"/>
      <c r="E13" s="16"/>
      <c r="F13" s="16"/>
    </row>
    <row r="14" spans="1:7" s="13" customFormat="1" ht="17.25" customHeight="1" x14ac:dyDescent="0.25">
      <c r="A14" s="27" t="s">
        <v>0</v>
      </c>
      <c r="B14" s="28" t="s">
        <v>58</v>
      </c>
      <c r="C14" s="27" t="s">
        <v>59</v>
      </c>
      <c r="D14" s="27" t="s">
        <v>60</v>
      </c>
      <c r="E14" s="27" t="s">
        <v>3</v>
      </c>
      <c r="F14" s="29" t="s">
        <v>61</v>
      </c>
      <c r="G14" s="29" t="s">
        <v>5</v>
      </c>
    </row>
    <row r="15" spans="1:7" s="20" customFormat="1" x14ac:dyDescent="0.3">
      <c r="A15" s="17"/>
      <c r="B15" s="18"/>
      <c r="C15" s="17"/>
      <c r="D15" s="17"/>
      <c r="E15" s="19"/>
      <c r="F15" s="19"/>
      <c r="G15" s="30"/>
    </row>
    <row r="16" spans="1:7" x14ac:dyDescent="0.3">
      <c r="A16" s="32">
        <v>1</v>
      </c>
      <c r="B16" s="33" t="s">
        <v>12</v>
      </c>
      <c r="C16" s="34"/>
      <c r="D16" s="34"/>
      <c r="E16" s="35"/>
      <c r="F16" s="35"/>
      <c r="G16" s="36">
        <f>SUBTOTAL(9,F17:F23)</f>
        <v>0</v>
      </c>
    </row>
    <row r="17" spans="1:7" x14ac:dyDescent="0.3">
      <c r="A17" s="21">
        <f>+A16+0.01</f>
        <v>1.01</v>
      </c>
      <c r="B17" s="18" t="s">
        <v>10</v>
      </c>
      <c r="C17" s="17" t="s">
        <v>6</v>
      </c>
      <c r="D17" s="17">
        <v>100</v>
      </c>
      <c r="E17" s="19"/>
      <c r="F17" s="19">
        <f>ROUND(E17*D17,2)</f>
        <v>0</v>
      </c>
      <c r="G17" s="18"/>
    </row>
    <row r="18" spans="1:7" x14ac:dyDescent="0.3">
      <c r="A18" s="21">
        <f t="shared" ref="A18:A23" si="0">+A17+0.01</f>
        <v>1.02</v>
      </c>
      <c r="B18" s="18" t="s">
        <v>54</v>
      </c>
      <c r="C18" s="17" t="s">
        <v>1</v>
      </c>
      <c r="D18" s="17">
        <v>5</v>
      </c>
      <c r="E18" s="19"/>
      <c r="F18" s="19">
        <f t="shared" ref="F18:F23" si="1">ROUND(E18*D18,2)</f>
        <v>0</v>
      </c>
      <c r="G18" s="18"/>
    </row>
    <row r="19" spans="1:7" x14ac:dyDescent="0.3">
      <c r="A19" s="21">
        <f t="shared" si="0"/>
        <v>1.03</v>
      </c>
      <c r="B19" s="18" t="s">
        <v>55</v>
      </c>
      <c r="C19" s="17" t="s">
        <v>1</v>
      </c>
      <c r="D19" s="17">
        <v>5</v>
      </c>
      <c r="E19" s="19"/>
      <c r="F19" s="19">
        <f t="shared" si="1"/>
        <v>0</v>
      </c>
      <c r="G19" s="18"/>
    </row>
    <row r="20" spans="1:7" x14ac:dyDescent="0.3">
      <c r="A20" s="21">
        <f t="shared" si="0"/>
        <v>1.04</v>
      </c>
      <c r="B20" s="18" t="s">
        <v>56</v>
      </c>
      <c r="C20" s="17" t="s">
        <v>1</v>
      </c>
      <c r="D20" s="17">
        <v>1</v>
      </c>
      <c r="E20" s="19"/>
      <c r="F20" s="19">
        <f t="shared" si="1"/>
        <v>0</v>
      </c>
      <c r="G20" s="18"/>
    </row>
    <row r="21" spans="1:7" x14ac:dyDescent="0.3">
      <c r="A21" s="21">
        <f t="shared" si="0"/>
        <v>1.05</v>
      </c>
      <c r="B21" s="18" t="s">
        <v>8</v>
      </c>
      <c r="C21" s="17" t="s">
        <v>7</v>
      </c>
      <c r="D21" s="17">
        <v>1</v>
      </c>
      <c r="E21" s="19"/>
      <c r="F21" s="19">
        <f t="shared" si="1"/>
        <v>0</v>
      </c>
      <c r="G21" s="18"/>
    </row>
    <row r="22" spans="1:7" x14ac:dyDescent="0.3">
      <c r="A22" s="21">
        <f t="shared" si="0"/>
        <v>1.06</v>
      </c>
      <c r="B22" s="18" t="s">
        <v>9</v>
      </c>
      <c r="C22" s="17" t="s">
        <v>7</v>
      </c>
      <c r="D22" s="17">
        <v>1</v>
      </c>
      <c r="E22" s="19"/>
      <c r="F22" s="19">
        <f t="shared" si="1"/>
        <v>0</v>
      </c>
      <c r="G22" s="18"/>
    </row>
    <row r="23" spans="1:7" ht="33" x14ac:dyDescent="0.3">
      <c r="A23" s="21">
        <f t="shared" si="0"/>
        <v>1.07</v>
      </c>
      <c r="B23" s="22" t="s">
        <v>13</v>
      </c>
      <c r="C23" s="17" t="s">
        <v>7</v>
      </c>
      <c r="D23" s="17">
        <v>1</v>
      </c>
      <c r="E23" s="19"/>
      <c r="F23" s="19">
        <f t="shared" si="1"/>
        <v>0</v>
      </c>
      <c r="G23" s="18"/>
    </row>
    <row r="24" spans="1:7" x14ac:dyDescent="0.3">
      <c r="A24" s="17"/>
      <c r="B24" s="18"/>
      <c r="C24" s="17"/>
      <c r="D24" s="17"/>
      <c r="E24" s="19"/>
      <c r="F24" s="19"/>
      <c r="G24" s="18"/>
    </row>
    <row r="25" spans="1:7" x14ac:dyDescent="0.3">
      <c r="A25" s="32">
        <v>2</v>
      </c>
      <c r="B25" s="33" t="s">
        <v>11</v>
      </c>
      <c r="C25" s="34"/>
      <c r="D25" s="34"/>
      <c r="E25" s="35"/>
      <c r="F25" s="35"/>
      <c r="G25" s="36">
        <f>SUBTOTAL(9,F26)</f>
        <v>0</v>
      </c>
    </row>
    <row r="26" spans="1:7" ht="49.5" x14ac:dyDescent="0.3">
      <c r="A26" s="21">
        <f t="shared" ref="A26" si="2">+A25+0.01</f>
        <v>2.0099999999999998</v>
      </c>
      <c r="B26" s="22" t="s">
        <v>57</v>
      </c>
      <c r="C26" s="17" t="s">
        <v>7</v>
      </c>
      <c r="D26" s="17">
        <v>1</v>
      </c>
      <c r="E26" s="19"/>
      <c r="F26" s="19">
        <f>ROUND(E26*D26,2)</f>
        <v>0</v>
      </c>
      <c r="G26" s="18"/>
    </row>
    <row r="27" spans="1:7" x14ac:dyDescent="0.3">
      <c r="A27" s="17"/>
      <c r="B27" s="18"/>
      <c r="C27" s="17"/>
      <c r="D27" s="17"/>
      <c r="E27" s="19"/>
      <c r="F27" s="19"/>
      <c r="G27" s="18"/>
    </row>
    <row r="28" spans="1:7" ht="33" x14ac:dyDescent="0.3">
      <c r="A28" s="32">
        <v>3</v>
      </c>
      <c r="B28" s="33" t="s">
        <v>4</v>
      </c>
      <c r="C28" s="34"/>
      <c r="D28" s="34"/>
      <c r="E28" s="35"/>
      <c r="F28" s="35"/>
      <c r="G28" s="36">
        <f>SUBTOTAL(9,F29:F35)</f>
        <v>0</v>
      </c>
    </row>
    <row r="29" spans="1:7" ht="99" x14ac:dyDescent="0.3">
      <c r="A29" s="21">
        <f>+A28+0.01</f>
        <v>3.01</v>
      </c>
      <c r="B29" s="22" t="s">
        <v>14</v>
      </c>
      <c r="C29" s="17" t="s">
        <v>1</v>
      </c>
      <c r="D29" s="17">
        <v>1</v>
      </c>
      <c r="E29" s="19"/>
      <c r="F29" s="19">
        <f t="shared" ref="F29:F35" si="3">ROUND(E29*D29,2)</f>
        <v>0</v>
      </c>
      <c r="G29" s="18"/>
    </row>
    <row r="30" spans="1:7" ht="115.5" x14ac:dyDescent="0.3">
      <c r="A30" s="21">
        <f>+A29+0.01</f>
        <v>3.0199999999999996</v>
      </c>
      <c r="B30" s="22" t="s">
        <v>49</v>
      </c>
      <c r="C30" s="17" t="s">
        <v>1</v>
      </c>
      <c r="D30" s="17">
        <v>1</v>
      </c>
      <c r="E30" s="19"/>
      <c r="F30" s="19">
        <f t="shared" si="3"/>
        <v>0</v>
      </c>
      <c r="G30" s="18"/>
    </row>
    <row r="31" spans="1:7" ht="99" x14ac:dyDescent="0.3">
      <c r="A31" s="21">
        <f>+A30+0.01</f>
        <v>3.0299999999999994</v>
      </c>
      <c r="B31" s="23" t="s">
        <v>15</v>
      </c>
      <c r="C31" s="17" t="s">
        <v>1</v>
      </c>
      <c r="D31" s="17">
        <v>1</v>
      </c>
      <c r="E31" s="19"/>
      <c r="F31" s="19">
        <f t="shared" si="3"/>
        <v>0</v>
      </c>
      <c r="G31" s="18"/>
    </row>
    <row r="32" spans="1:7" ht="33" x14ac:dyDescent="0.3">
      <c r="A32" s="21">
        <f>+A31+0.01</f>
        <v>3.0399999999999991</v>
      </c>
      <c r="B32" s="23" t="s">
        <v>44</v>
      </c>
      <c r="C32" s="17" t="s">
        <v>1</v>
      </c>
      <c r="D32" s="17">
        <v>3</v>
      </c>
      <c r="E32" s="19"/>
      <c r="F32" s="19">
        <f t="shared" si="3"/>
        <v>0</v>
      </c>
      <c r="G32" s="18"/>
    </row>
    <row r="33" spans="1:7" ht="159.75" customHeight="1" x14ac:dyDescent="0.3">
      <c r="A33" s="21">
        <f>+A32+0.01</f>
        <v>3.0499999999999989</v>
      </c>
      <c r="B33" s="23" t="s">
        <v>45</v>
      </c>
      <c r="C33" s="17" t="s">
        <v>37</v>
      </c>
      <c r="D33" s="17">
        <v>1</v>
      </c>
      <c r="E33" s="19"/>
      <c r="F33" s="19">
        <f t="shared" si="3"/>
        <v>0</v>
      </c>
      <c r="G33" s="18"/>
    </row>
    <row r="34" spans="1:7" ht="33" x14ac:dyDescent="0.3">
      <c r="A34" s="21">
        <f t="shared" ref="A34:A35" si="4">+A33+0.01</f>
        <v>3.0599999999999987</v>
      </c>
      <c r="B34" s="23" t="s">
        <v>46</v>
      </c>
      <c r="C34" s="17" t="s">
        <v>48</v>
      </c>
      <c r="D34" s="17">
        <v>20</v>
      </c>
      <c r="E34" s="19"/>
      <c r="F34" s="19">
        <f t="shared" si="3"/>
        <v>0</v>
      </c>
      <c r="G34" s="18"/>
    </row>
    <row r="35" spans="1:7" ht="33" x14ac:dyDescent="0.3">
      <c r="A35" s="21">
        <f t="shared" si="4"/>
        <v>3.0699999999999985</v>
      </c>
      <c r="B35" s="23" t="s">
        <v>47</v>
      </c>
      <c r="C35" s="17" t="s">
        <v>1</v>
      </c>
      <c r="D35" s="17">
        <v>20</v>
      </c>
      <c r="E35" s="19"/>
      <c r="F35" s="19">
        <f t="shared" si="3"/>
        <v>0</v>
      </c>
      <c r="G35" s="18"/>
    </row>
    <row r="36" spans="1:7" x14ac:dyDescent="0.3">
      <c r="A36" s="17"/>
      <c r="B36" s="18"/>
      <c r="C36" s="18"/>
      <c r="D36" s="18"/>
      <c r="E36" s="18"/>
      <c r="F36" s="18"/>
      <c r="G36" s="18"/>
    </row>
    <row r="37" spans="1:7" x14ac:dyDescent="0.3">
      <c r="A37" s="37"/>
      <c r="B37" s="40" t="s">
        <v>62</v>
      </c>
      <c r="C37" s="38"/>
      <c r="D37" s="38"/>
      <c r="E37" s="38"/>
      <c r="F37" s="39"/>
      <c r="G37" s="54">
        <f>SUBTOTAL(9,F17:F35)</f>
        <v>0</v>
      </c>
    </row>
    <row r="38" spans="1:7" x14ac:dyDescent="0.3">
      <c r="A38" s="17"/>
      <c r="B38" s="18"/>
      <c r="C38" s="18"/>
      <c r="D38" s="18"/>
      <c r="E38" s="18"/>
      <c r="F38" s="18"/>
      <c r="G38" s="18"/>
    </row>
    <row r="39" spans="1:7" x14ac:dyDescent="0.3">
      <c r="A39" s="17"/>
      <c r="B39" s="41" t="s">
        <v>63</v>
      </c>
      <c r="C39" s="42"/>
      <c r="D39" s="42"/>
      <c r="E39" s="43"/>
      <c r="F39" s="44"/>
      <c r="G39" s="45"/>
    </row>
    <row r="40" spans="1:7" x14ac:dyDescent="0.3">
      <c r="A40" s="17"/>
      <c r="B40" s="46" t="s">
        <v>64</v>
      </c>
      <c r="C40" s="47"/>
      <c r="D40" s="48">
        <v>10</v>
      </c>
      <c r="E40" s="49" t="s">
        <v>65</v>
      </c>
      <c r="F40" s="50">
        <f>$G$37</f>
        <v>0</v>
      </c>
      <c r="G40" s="50">
        <f t="shared" ref="G40:G47" si="5">+D40%*F40</f>
        <v>0</v>
      </c>
    </row>
    <row r="41" spans="1:7" x14ac:dyDescent="0.3">
      <c r="A41" s="17"/>
      <c r="B41" s="46" t="s">
        <v>66</v>
      </c>
      <c r="C41" s="47"/>
      <c r="D41" s="48">
        <v>3</v>
      </c>
      <c r="E41" s="49" t="s">
        <v>65</v>
      </c>
      <c r="F41" s="50">
        <f t="shared" ref="F41:F47" si="6">$G$37</f>
        <v>0</v>
      </c>
      <c r="G41" s="50">
        <f t="shared" si="5"/>
        <v>0</v>
      </c>
    </row>
    <row r="42" spans="1:7" x14ac:dyDescent="0.3">
      <c r="A42" s="17"/>
      <c r="B42" s="46" t="s">
        <v>9</v>
      </c>
      <c r="C42" s="47"/>
      <c r="D42" s="48">
        <v>1</v>
      </c>
      <c r="E42" s="49" t="s">
        <v>65</v>
      </c>
      <c r="F42" s="50">
        <f t="shared" si="6"/>
        <v>0</v>
      </c>
      <c r="G42" s="50">
        <f t="shared" si="5"/>
        <v>0</v>
      </c>
    </row>
    <row r="43" spans="1:7" x14ac:dyDescent="0.3">
      <c r="A43" s="17"/>
      <c r="B43" s="46" t="s">
        <v>67</v>
      </c>
      <c r="C43" s="47"/>
      <c r="D43" s="48">
        <v>2.5</v>
      </c>
      <c r="E43" s="49" t="s">
        <v>65</v>
      </c>
      <c r="F43" s="50">
        <f t="shared" si="6"/>
        <v>0</v>
      </c>
      <c r="G43" s="50">
        <f t="shared" si="5"/>
        <v>0</v>
      </c>
    </row>
    <row r="44" spans="1:7" x14ac:dyDescent="0.3">
      <c r="A44" s="17"/>
      <c r="B44" s="46" t="s">
        <v>68</v>
      </c>
      <c r="C44" s="47"/>
      <c r="D44" s="48">
        <v>1</v>
      </c>
      <c r="E44" s="48" t="s">
        <v>65</v>
      </c>
      <c r="F44" s="50">
        <f t="shared" si="6"/>
        <v>0</v>
      </c>
      <c r="G44" s="50">
        <f t="shared" si="5"/>
        <v>0</v>
      </c>
    </row>
    <row r="45" spans="1:7" x14ac:dyDescent="0.3">
      <c r="A45" s="17"/>
      <c r="B45" s="46" t="s">
        <v>69</v>
      </c>
      <c r="C45" s="47"/>
      <c r="D45" s="48">
        <v>0.1</v>
      </c>
      <c r="E45" s="48" t="s">
        <v>65</v>
      </c>
      <c r="F45" s="50">
        <f t="shared" si="6"/>
        <v>0</v>
      </c>
      <c r="G45" s="50">
        <f t="shared" si="5"/>
        <v>0</v>
      </c>
    </row>
    <row r="46" spans="1:7" x14ac:dyDescent="0.3">
      <c r="A46" s="17"/>
      <c r="B46" s="46" t="s">
        <v>70</v>
      </c>
      <c r="C46" s="47"/>
      <c r="D46" s="48">
        <v>5</v>
      </c>
      <c r="E46" s="48" t="s">
        <v>65</v>
      </c>
      <c r="F46" s="50">
        <f t="shared" si="6"/>
        <v>0</v>
      </c>
      <c r="G46" s="50">
        <f t="shared" si="5"/>
        <v>0</v>
      </c>
    </row>
    <row r="47" spans="1:7" x14ac:dyDescent="0.3">
      <c r="A47" s="17"/>
      <c r="B47" s="46" t="s">
        <v>2</v>
      </c>
      <c r="C47" s="47"/>
      <c r="D47" s="48">
        <v>18</v>
      </c>
      <c r="E47" s="48" t="s">
        <v>65</v>
      </c>
      <c r="F47" s="50">
        <f t="shared" si="6"/>
        <v>0</v>
      </c>
      <c r="G47" s="50">
        <f t="shared" si="5"/>
        <v>0</v>
      </c>
    </row>
    <row r="48" spans="1:7" x14ac:dyDescent="0.3">
      <c r="A48" s="17"/>
      <c r="B48" s="18"/>
      <c r="C48" s="18"/>
      <c r="D48" s="18"/>
      <c r="E48" s="55" t="s">
        <v>71</v>
      </c>
      <c r="F48" s="56"/>
      <c r="G48" s="51">
        <f>SUBTOTAL(9,G40:G47)</f>
        <v>0</v>
      </c>
    </row>
    <row r="49" spans="1:7" x14ac:dyDescent="0.3">
      <c r="A49" s="17"/>
      <c r="B49" s="18"/>
      <c r="C49" s="18"/>
      <c r="D49" s="18"/>
      <c r="E49" s="18"/>
      <c r="F49" s="18"/>
      <c r="G49" s="18"/>
    </row>
    <row r="50" spans="1:7" x14ac:dyDescent="0.3">
      <c r="A50" s="17"/>
      <c r="B50" s="18"/>
      <c r="C50" s="18"/>
      <c r="D50" s="18"/>
      <c r="E50" s="18"/>
      <c r="F50" s="52" t="s">
        <v>72</v>
      </c>
      <c r="G50" s="53">
        <f>G48+G37</f>
        <v>0</v>
      </c>
    </row>
  </sheetData>
  <mergeCells count="6">
    <mergeCell ref="E48:F48"/>
    <mergeCell ref="A1:G4"/>
    <mergeCell ref="A6:G6"/>
    <mergeCell ref="A7:G7"/>
    <mergeCell ref="A8:G8"/>
    <mergeCell ref="A10:G10"/>
  </mergeCells>
  <printOptions horizontalCentered="1"/>
  <pageMargins left="0.15748031496062992" right="0.15748031496062992" top="0.15748031496062992" bottom="0.39370078740157483" header="0.15748031496062992" footer="0.15748031496062992"/>
  <pageSetup scale="65" fitToHeight="0" orientation="portrait" horizontalDpi="4294967295" verticalDpi="4294967295" r:id="rId1"/>
  <headerFooter>
    <oddFooter>&amp;C&amp;P
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7"/>
  <sheetViews>
    <sheetView view="pageBreakPreview" topLeftCell="A16" zoomScale="85" zoomScaleNormal="100" zoomScaleSheetLayoutView="85" workbookViewId="0">
      <selection activeCell="F27" sqref="F27"/>
    </sheetView>
  </sheetViews>
  <sheetFormatPr baseColWidth="10" defaultRowHeight="15" x14ac:dyDescent="0.25"/>
  <cols>
    <col min="1" max="1" width="5.140625" customWidth="1"/>
    <col min="2" max="2" width="46.42578125" style="2" customWidth="1"/>
    <col min="3" max="4" width="11.42578125" style="1"/>
    <col min="5" max="6" width="12.140625" style="6" bestFit="1" customWidth="1"/>
  </cols>
  <sheetData>
    <row r="5" spans="1:6" x14ac:dyDescent="0.25">
      <c r="B5" s="3" t="s">
        <v>36</v>
      </c>
    </row>
    <row r="6" spans="1:6" x14ac:dyDescent="0.25">
      <c r="A6" s="8">
        <v>1</v>
      </c>
      <c r="B6" s="4" t="s">
        <v>16</v>
      </c>
      <c r="C6" s="5" t="s">
        <v>17</v>
      </c>
      <c r="D6" s="5">
        <f>2.5*2</f>
        <v>5</v>
      </c>
      <c r="E6" s="7">
        <v>476.68299999999999</v>
      </c>
      <c r="F6" s="7">
        <f t="shared" ref="F6:F25" si="0">ROUND(D6*E6,2)</f>
        <v>2383.42</v>
      </c>
    </row>
    <row r="7" spans="1:6" x14ac:dyDescent="0.25">
      <c r="A7" s="8">
        <v>2</v>
      </c>
      <c r="B7" s="4" t="s">
        <v>18</v>
      </c>
      <c r="C7" s="5" t="s">
        <v>17</v>
      </c>
      <c r="D7" s="5">
        <f>+(1.5*2+1.5*2)*0.6*1</f>
        <v>3.5999999999999996</v>
      </c>
      <c r="E7" s="7">
        <v>381.73599999999999</v>
      </c>
      <c r="F7" s="7">
        <f t="shared" si="0"/>
        <v>1374.25</v>
      </c>
    </row>
    <row r="8" spans="1:6" x14ac:dyDescent="0.25">
      <c r="A8" s="8">
        <v>4</v>
      </c>
      <c r="B8" s="4" t="s">
        <v>19</v>
      </c>
      <c r="C8" s="5" t="s">
        <v>17</v>
      </c>
      <c r="D8" s="5">
        <v>1.5</v>
      </c>
      <c r="E8" s="7">
        <v>1094.46543</v>
      </c>
      <c r="F8" s="7">
        <f t="shared" si="0"/>
        <v>1641.7</v>
      </c>
    </row>
    <row r="9" spans="1:6" x14ac:dyDescent="0.25">
      <c r="A9" s="8">
        <v>5</v>
      </c>
      <c r="B9" s="4" t="s">
        <v>20</v>
      </c>
      <c r="C9" s="5" t="s">
        <v>17</v>
      </c>
      <c r="D9" s="5">
        <v>1.3599999999999999</v>
      </c>
      <c r="E9" s="7">
        <v>350</v>
      </c>
      <c r="F9" s="7">
        <f t="shared" si="0"/>
        <v>476</v>
      </c>
    </row>
    <row r="10" spans="1:6" ht="31.5" x14ac:dyDescent="0.25">
      <c r="A10" s="8">
        <v>6</v>
      </c>
      <c r="B10" s="11" t="s">
        <v>38</v>
      </c>
      <c r="C10" s="5" t="s">
        <v>17</v>
      </c>
      <c r="D10" s="5">
        <f>+(1.5*4)*0.6*0.25</f>
        <v>0.89999999999999991</v>
      </c>
      <c r="E10" s="7">
        <v>3499.6</v>
      </c>
      <c r="F10" s="7">
        <f t="shared" si="0"/>
        <v>3149.64</v>
      </c>
    </row>
    <row r="11" spans="1:6" ht="45" x14ac:dyDescent="0.25">
      <c r="A11" s="8">
        <v>7</v>
      </c>
      <c r="B11" s="4" t="s">
        <v>42</v>
      </c>
      <c r="C11" s="5" t="s">
        <v>17</v>
      </c>
      <c r="D11" s="5">
        <f>+(1.5*4)*0.15*0.2</f>
        <v>0.18</v>
      </c>
      <c r="E11" s="7">
        <v>24987.279999999999</v>
      </c>
      <c r="F11" s="7">
        <f t="shared" si="0"/>
        <v>4497.71</v>
      </c>
    </row>
    <row r="12" spans="1:6" ht="60" x14ac:dyDescent="0.25">
      <c r="A12" s="8">
        <v>9</v>
      </c>
      <c r="B12" s="4" t="s">
        <v>39</v>
      </c>
      <c r="C12" s="5" t="s">
        <v>17</v>
      </c>
      <c r="D12" s="5">
        <f>(1.9*1.9)*0.12</f>
        <v>0.43319999999999997</v>
      </c>
      <c r="E12" s="7">
        <v>11261.218000000001</v>
      </c>
      <c r="F12" s="7">
        <f t="shared" si="0"/>
        <v>4878.3599999999997</v>
      </c>
    </row>
    <row r="13" spans="1:6" ht="30" x14ac:dyDescent="0.25">
      <c r="A13" s="8">
        <v>10</v>
      </c>
      <c r="B13" s="4" t="s">
        <v>40</v>
      </c>
      <c r="C13" s="5" t="s">
        <v>21</v>
      </c>
      <c r="D13" s="5">
        <f>+(1.5*4)*0.75</f>
        <v>4.5</v>
      </c>
      <c r="E13" s="7">
        <v>1123.25</v>
      </c>
      <c r="F13" s="7">
        <f t="shared" si="0"/>
        <v>5054.63</v>
      </c>
    </row>
    <row r="14" spans="1:6" ht="30" x14ac:dyDescent="0.25">
      <c r="A14" s="8">
        <v>11</v>
      </c>
      <c r="B14" s="4" t="s">
        <v>41</v>
      </c>
      <c r="C14" s="5" t="s">
        <v>21</v>
      </c>
      <c r="D14" s="5">
        <f>+(1.5*4)*2.3-0.9*2.1-0.6*1</f>
        <v>11.309999999999999</v>
      </c>
      <c r="E14" s="7">
        <v>1123.25</v>
      </c>
      <c r="F14" s="7">
        <f t="shared" si="0"/>
        <v>12703.96</v>
      </c>
    </row>
    <row r="15" spans="1:6" x14ac:dyDescent="0.25">
      <c r="A15" s="8">
        <v>13</v>
      </c>
      <c r="B15" s="4" t="s">
        <v>23</v>
      </c>
      <c r="C15" s="5" t="s">
        <v>21</v>
      </c>
      <c r="D15" s="5">
        <f>2.1*2.1+1.5*4*0.2*2+0.6*0.55+0.4*2</f>
        <v>7.94</v>
      </c>
      <c r="E15" s="7">
        <v>47.19</v>
      </c>
      <c r="F15" s="7">
        <f t="shared" si="0"/>
        <v>374.69</v>
      </c>
    </row>
    <row r="16" spans="1:6" x14ac:dyDescent="0.25">
      <c r="A16" s="8">
        <v>14</v>
      </c>
      <c r="B16" s="4" t="s">
        <v>24</v>
      </c>
      <c r="C16" s="5" t="s">
        <v>21</v>
      </c>
      <c r="D16" s="5">
        <f>+(D14*2)</f>
        <v>22.619999999999997</v>
      </c>
      <c r="E16" s="7">
        <v>268.97030100000001</v>
      </c>
      <c r="F16" s="7">
        <f t="shared" si="0"/>
        <v>6084.11</v>
      </c>
    </row>
    <row r="17" spans="1:6" x14ac:dyDescent="0.25">
      <c r="A17" s="8">
        <v>15</v>
      </c>
      <c r="B17" s="4" t="s">
        <v>25</v>
      </c>
      <c r="C17" s="5" t="s">
        <v>22</v>
      </c>
      <c r="D17" s="5">
        <f>0.6*2+1*2+2.1*2+0.9</f>
        <v>8.3000000000000007</v>
      </c>
      <c r="E17" s="7">
        <v>108.96214000000001</v>
      </c>
      <c r="F17" s="7">
        <f t="shared" si="0"/>
        <v>904.39</v>
      </c>
    </row>
    <row r="18" spans="1:6" x14ac:dyDescent="0.25">
      <c r="A18" s="8">
        <v>16</v>
      </c>
      <c r="B18" s="4" t="s">
        <v>26</v>
      </c>
      <c r="C18" s="5" t="s">
        <v>22</v>
      </c>
      <c r="D18" s="5">
        <f>+D17*2</f>
        <v>16.600000000000001</v>
      </c>
      <c r="E18" s="7">
        <v>94.592524999999995</v>
      </c>
      <c r="F18" s="7">
        <f t="shared" si="0"/>
        <v>1570.24</v>
      </c>
    </row>
    <row r="19" spans="1:6" x14ac:dyDescent="0.25">
      <c r="A19" s="8">
        <v>22</v>
      </c>
      <c r="B19" s="4" t="s">
        <v>35</v>
      </c>
      <c r="C19" s="5" t="s">
        <v>21</v>
      </c>
      <c r="D19" s="5">
        <f>1.5*1.5</f>
        <v>2.25</v>
      </c>
      <c r="E19" s="7">
        <v>557.17740000000015</v>
      </c>
      <c r="F19" s="7">
        <f t="shared" si="0"/>
        <v>1253.6500000000001</v>
      </c>
    </row>
    <row r="20" spans="1:6" ht="45" x14ac:dyDescent="0.25">
      <c r="A20" s="8">
        <v>26</v>
      </c>
      <c r="B20" s="4" t="s">
        <v>27</v>
      </c>
      <c r="C20" s="5" t="s">
        <v>28</v>
      </c>
      <c r="D20" s="5">
        <f>2.1*0.9*10.76</f>
        <v>20.336400000000001</v>
      </c>
      <c r="E20" s="7">
        <v>156.30285405214937</v>
      </c>
      <c r="F20" s="7">
        <f t="shared" si="0"/>
        <v>3178.64</v>
      </c>
    </row>
    <row r="21" spans="1:6" ht="45" x14ac:dyDescent="0.25">
      <c r="A21" s="8">
        <v>28</v>
      </c>
      <c r="B21" s="4" t="s">
        <v>29</v>
      </c>
      <c r="C21" s="5" t="s">
        <v>28</v>
      </c>
      <c r="D21" s="5">
        <v>6.4559999999999995</v>
      </c>
      <c r="E21" s="7">
        <v>156.30285405214937</v>
      </c>
      <c r="F21" s="7">
        <f t="shared" si="0"/>
        <v>1009.09</v>
      </c>
    </row>
    <row r="22" spans="1:6" x14ac:dyDescent="0.25">
      <c r="A22" s="8">
        <v>29</v>
      </c>
      <c r="B22" s="4" t="s">
        <v>30</v>
      </c>
      <c r="C22" s="5" t="s">
        <v>1</v>
      </c>
      <c r="D22" s="5">
        <v>2</v>
      </c>
      <c r="E22" s="7">
        <v>1532.7125000000001</v>
      </c>
      <c r="F22" s="7">
        <f t="shared" si="0"/>
        <v>3065.43</v>
      </c>
    </row>
    <row r="23" spans="1:6" x14ac:dyDescent="0.25">
      <c r="A23" s="8">
        <v>30</v>
      </c>
      <c r="B23" s="4" t="s">
        <v>31</v>
      </c>
      <c r="C23" s="5" t="s">
        <v>1</v>
      </c>
      <c r="D23" s="5">
        <v>2</v>
      </c>
      <c r="E23" s="7">
        <v>2202.241</v>
      </c>
      <c r="F23" s="7">
        <f t="shared" si="0"/>
        <v>4404.4799999999996</v>
      </c>
    </row>
    <row r="24" spans="1:6" x14ac:dyDescent="0.25">
      <c r="A24" s="8">
        <v>31</v>
      </c>
      <c r="B24" s="4" t="s">
        <v>32</v>
      </c>
      <c r="C24" s="5" t="s">
        <v>1</v>
      </c>
      <c r="D24" s="5">
        <v>1</v>
      </c>
      <c r="E24" s="7">
        <v>2075.09</v>
      </c>
      <c r="F24" s="7">
        <f t="shared" si="0"/>
        <v>2075.09</v>
      </c>
    </row>
    <row r="25" spans="1:6" x14ac:dyDescent="0.25">
      <c r="A25" s="8">
        <v>32</v>
      </c>
      <c r="B25" s="4" t="s">
        <v>33</v>
      </c>
      <c r="C25" s="5" t="s">
        <v>1</v>
      </c>
      <c r="D25" s="5">
        <v>1</v>
      </c>
      <c r="E25" s="7">
        <v>6402.5997599999992</v>
      </c>
      <c r="F25" s="7">
        <f t="shared" si="0"/>
        <v>6402.6</v>
      </c>
    </row>
    <row r="27" spans="1:6" x14ac:dyDescent="0.25">
      <c r="E27" s="9" t="s">
        <v>34</v>
      </c>
      <c r="F27" s="10">
        <f>SUM(F6:F26)</f>
        <v>66482.080000000002</v>
      </c>
    </row>
  </sheetData>
  <pageMargins left="0.7" right="0.7" top="0.75" bottom="0.75" header="0.3" footer="0.3"/>
  <pageSetup paperSize="9" scale="8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CAIPI BARAHONA</vt:lpstr>
      <vt:lpstr>CAIPI PUEBLO NUEVO</vt:lpstr>
      <vt:lpstr>analisis de caseta</vt:lpstr>
      <vt:lpstr>'analisis de caseta'!Área_de_impresión</vt:lpstr>
      <vt:lpstr>'CAIPI BARAHONA'!Área_de_impresión</vt:lpstr>
      <vt:lpstr>'CAIPI PUEBLO NUEVO'!Área_de_impresión</vt:lpstr>
      <vt:lpstr>'CAIPI BARAHONA'!Títulos_a_imprimir</vt:lpstr>
      <vt:lpstr>'CAIPI PUEBLO NUEVO'!Títulos_a_imprimir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INAIPI USER</dc:creator>
  <cp:lastModifiedBy>Rafael Antigua</cp:lastModifiedBy>
  <cp:lastPrinted>2018-05-16T14:02:38Z</cp:lastPrinted>
  <dcterms:created xsi:type="dcterms:W3CDTF">2016-08-31T15:34:50Z</dcterms:created>
  <dcterms:modified xsi:type="dcterms:W3CDTF">2018-05-21T13:02:26Z</dcterms:modified>
</cp:coreProperties>
</file>